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agovhi-my.sharepoint.us/personal/kanewskel_cna_org/Documents/Desktop/Appendix 5/"/>
    </mc:Choice>
  </mc:AlternateContent>
  <xr:revisionPtr revIDLastSave="252" documentId="13_ncr:1_{A921F5D0-6FF5-4622-A075-A7F4C53B6355}" xr6:coauthVersionLast="47" xr6:coauthVersionMax="47" xr10:uidLastSave="{2E1D968B-D4E4-46FA-B225-36FF8E029BF7}"/>
  <bookViews>
    <workbookView xWindow="-120" yWindow="-120" windowWidth="20730" windowHeight="11160" xr2:uid="{BCB746E4-2097-4B60-A75F-C44D0C05A17F}"/>
  </bookViews>
  <sheets>
    <sheet name="Matched Results" sheetId="1" r:id="rId1"/>
    <sheet name="Results (Stop Length)" sheetId="3" r:id="rId2"/>
    <sheet name="Results (Citations)" sheetId="4" r:id="rId3"/>
    <sheet name="Results (Searches)" sheetId="5" r:id="rId4"/>
    <sheet name="Results (Arrests)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9" i="1" l="1"/>
  <c r="Q19" i="1"/>
  <c r="S18" i="1"/>
  <c r="S17" i="1"/>
  <c r="R13" i="1"/>
  <c r="Q13" i="1"/>
  <c r="S12" i="1"/>
  <c r="S11" i="1"/>
  <c r="R7" i="1"/>
  <c r="Q7" i="1"/>
  <c r="S6" i="1"/>
  <c r="S5" i="1"/>
  <c r="L13" i="1"/>
  <c r="M19" i="1"/>
  <c r="M13" i="1"/>
  <c r="M7" i="1"/>
  <c r="H7" i="1"/>
  <c r="H13" i="1"/>
  <c r="H19" i="1"/>
  <c r="C19" i="1"/>
  <c r="C13" i="1"/>
  <c r="C7" i="1"/>
  <c r="G19" i="1"/>
  <c r="I18" i="1"/>
  <c r="I17" i="1"/>
  <c r="G13" i="1"/>
  <c r="I12" i="1"/>
  <c r="I11" i="1"/>
  <c r="G7" i="1"/>
  <c r="I6" i="1"/>
  <c r="I5" i="1"/>
  <c r="N6" i="1"/>
  <c r="N5" i="1"/>
  <c r="N12" i="1"/>
  <c r="N11" i="1"/>
  <c r="N18" i="1"/>
  <c r="N17" i="1"/>
  <c r="D18" i="1"/>
  <c r="D17" i="1"/>
  <c r="D12" i="1"/>
  <c r="D11" i="1"/>
  <c r="D6" i="1"/>
  <c r="D5" i="1"/>
  <c r="L7" i="1"/>
  <c r="L19" i="1"/>
  <c r="B19" i="1"/>
  <c r="B13" i="1"/>
  <c r="B7" i="1"/>
  <c r="S19" i="1" l="1"/>
  <c r="S13" i="1"/>
  <c r="S7" i="1"/>
  <c r="D19" i="1"/>
  <c r="N13" i="1"/>
  <c r="N7" i="1"/>
  <c r="I13" i="1"/>
  <c r="I7" i="1"/>
  <c r="D13" i="1"/>
  <c r="I19" i="1"/>
  <c r="N19" i="1"/>
  <c r="D7" i="1"/>
</calcChain>
</file>

<file path=xl/sharedStrings.xml><?xml version="1.0" encoding="utf-8"?>
<sst xmlns="http://schemas.openxmlformats.org/spreadsheetml/2006/main" count="262" uniqueCount="35">
  <si>
    <t>Observation</t>
  </si>
  <si>
    <t>Matched</t>
  </si>
  <si>
    <t>Unmatched</t>
  </si>
  <si>
    <t xml:space="preserve">Total </t>
  </si>
  <si>
    <t>White</t>
  </si>
  <si>
    <t>Hispanic</t>
  </si>
  <si>
    <t>Total</t>
  </si>
  <si>
    <t>Black</t>
  </si>
  <si>
    <t>Minority</t>
  </si>
  <si>
    <t>Hispanic Drivers</t>
  </si>
  <si>
    <t>Black drivers</t>
  </si>
  <si>
    <t>Minority drivers</t>
  </si>
  <si>
    <t>Outcome: Stop Length</t>
  </si>
  <si>
    <t>Variable</t>
  </si>
  <si>
    <t>Sample</t>
  </si>
  <si>
    <t>Hispanic drivers</t>
  </si>
  <si>
    <t>White drivers</t>
  </si>
  <si>
    <t>Difference</t>
  </si>
  <si>
    <t>Standard error</t>
  </si>
  <si>
    <t>t-statistic</t>
  </si>
  <si>
    <t>Stop length</t>
  </si>
  <si>
    <t>ATT</t>
  </si>
  <si>
    <t>ATU</t>
  </si>
  <si>
    <t>ATE</t>
  </si>
  <si>
    <t>Black Drivers</t>
  </si>
  <si>
    <t>Minority Drivers</t>
  </si>
  <si>
    <t>Arrests results, radius of 0.01 matching with replacement</t>
  </si>
  <si>
    <t>Searches results, radius of 0.01 matching with replacement</t>
  </si>
  <si>
    <t>Citations results, radius of 0.01 matching with replacement</t>
  </si>
  <si>
    <t>Stop length results, radius of 0.01 matching with replacement</t>
  </si>
  <si>
    <t>Matching results for radius of 0.01 matching, with replacement</t>
  </si>
  <si>
    <t>Outcome: Citations</t>
  </si>
  <si>
    <t>`</t>
  </si>
  <si>
    <t>Outcome: Searches</t>
  </si>
  <si>
    <t>Outcome: Arrests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</si>
</sst>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3" borderId="0" xfId="0" applyFill="1" applyAlignment="1">
      <alignment horizontal="left"/>
    </xf>
    <xf numFmtId="0" fontId="0" fillId="3" borderId="0" xfId="0" applyFill="1"/>
    <xf numFmtId="2" fontId="2" fillId="0" borderId="1" xfId="0" applyNumberFormat="1" applyFont="1" applyBorder="1" applyAlignment="1">
      <alignment vertical="center"/>
    </xf>
    <xf numFmtId="2" fontId="0" fillId="0" borderId="1" xfId="0" applyNumberFormat="1" applyBorder="1"/>
    <xf numFmtId="2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2" fontId="2" fillId="0" borderId="1" xfId="0" applyNumberFormat="1" applyFont="1" applyFill="1" applyBorder="1" applyAlignment="1">
      <alignment vertical="center"/>
    </xf>
    <xf numFmtId="3" fontId="0" fillId="0" borderId="0" xfId="0" applyNumberFormat="1"/>
    <xf numFmtId="0" fontId="0" fillId="0" borderId="1" xfId="0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 wrapText="1"/>
    </xf>
    <xf numFmtId="0" fontId="1" fillId="5" borderId="3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2" fillId="0" borderId="1" xfId="0" applyNumberFormat="1" applyFont="1" applyBorder="1" applyAlignment="1">
      <alignment horizontal="center" vertical="center"/>
    </xf>
    <xf numFmtId="0" fontId="1" fillId="4" borderId="8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1FDA8-7EF6-48BE-9A6B-3C12947065EE}">
  <sheetPr>
    <tabColor theme="7"/>
  </sheetPr>
  <dimension ref="A1:U26"/>
  <sheetViews>
    <sheetView tabSelected="1" topLeftCell="B1" workbookViewId="0">
      <selection activeCell="Q20" sqref="Q20"/>
    </sheetView>
  </sheetViews>
  <sheetFormatPr defaultRowHeight="15" x14ac:dyDescent="0.25"/>
  <cols>
    <col min="1" max="1" width="14.42578125" customWidth="1"/>
    <col min="3" max="3" width="11.85546875" customWidth="1"/>
    <col min="5" max="5" width="2.28515625" customWidth="1"/>
    <col min="6" max="6" width="14.42578125" customWidth="1"/>
    <col min="8" max="8" width="11.85546875" customWidth="1"/>
    <col min="10" max="10" width="2.28515625" customWidth="1"/>
    <col min="11" max="11" width="14.42578125" customWidth="1"/>
    <col min="13" max="13" width="11.85546875" customWidth="1"/>
    <col min="15" max="15" width="1.85546875" customWidth="1"/>
    <col min="16" max="16" width="11.5703125" customWidth="1"/>
    <col min="18" max="18" width="13" customWidth="1"/>
  </cols>
  <sheetData>
    <row r="1" spans="1:19" x14ac:dyDescent="0.25">
      <c r="A1" s="29" t="s">
        <v>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ht="14.25" customHeight="1" x14ac:dyDescent="0.25">
      <c r="A2" s="22" t="s">
        <v>12</v>
      </c>
      <c r="B2" s="23"/>
      <c r="C2" s="23"/>
      <c r="D2" s="24"/>
      <c r="E2" s="6"/>
      <c r="F2" s="22" t="s">
        <v>31</v>
      </c>
      <c r="G2" s="23"/>
      <c r="H2" s="23"/>
      <c r="I2" s="24"/>
      <c r="J2" s="6"/>
      <c r="K2" s="22" t="s">
        <v>33</v>
      </c>
      <c r="L2" s="23"/>
      <c r="M2" s="23"/>
      <c r="N2" s="24"/>
      <c r="O2" s="6"/>
      <c r="P2" s="22" t="s">
        <v>34</v>
      </c>
      <c r="Q2" s="23"/>
      <c r="R2" s="23"/>
      <c r="S2" s="24"/>
    </row>
    <row r="3" spans="1:19" x14ac:dyDescent="0.25">
      <c r="A3" s="25" t="s">
        <v>9</v>
      </c>
      <c r="B3" s="26"/>
      <c r="C3" s="26"/>
      <c r="D3" s="27"/>
      <c r="E3" s="6"/>
      <c r="F3" s="25" t="s">
        <v>9</v>
      </c>
      <c r="G3" s="26"/>
      <c r="H3" s="26"/>
      <c r="I3" s="27"/>
      <c r="J3" s="6"/>
      <c r="K3" s="25" t="s">
        <v>9</v>
      </c>
      <c r="L3" s="26"/>
      <c r="M3" s="26"/>
      <c r="N3" s="27"/>
      <c r="O3" s="6"/>
      <c r="P3" s="25" t="s">
        <v>9</v>
      </c>
      <c r="Q3" s="26"/>
      <c r="R3" s="26"/>
      <c r="S3" s="27"/>
    </row>
    <row r="4" spans="1:19" x14ac:dyDescent="0.25">
      <c r="A4" s="4" t="s">
        <v>0</v>
      </c>
      <c r="B4" s="15" t="s">
        <v>1</v>
      </c>
      <c r="C4" s="1" t="s">
        <v>2</v>
      </c>
      <c r="D4" s="1" t="s">
        <v>3</v>
      </c>
      <c r="E4" s="6"/>
      <c r="F4" s="4" t="s">
        <v>0</v>
      </c>
      <c r="G4" s="15" t="s">
        <v>1</v>
      </c>
      <c r="H4" s="1" t="s">
        <v>2</v>
      </c>
      <c r="I4" s="1" t="s">
        <v>3</v>
      </c>
      <c r="J4" s="6"/>
      <c r="K4" s="4" t="s">
        <v>0</v>
      </c>
      <c r="L4" s="15" t="s">
        <v>1</v>
      </c>
      <c r="M4" s="1" t="s">
        <v>2</v>
      </c>
      <c r="N4" s="1" t="s">
        <v>3</v>
      </c>
      <c r="O4" s="6"/>
      <c r="P4" s="4" t="s">
        <v>0</v>
      </c>
      <c r="Q4" s="15" t="s">
        <v>1</v>
      </c>
      <c r="R4" s="1" t="s">
        <v>2</v>
      </c>
      <c r="S4" s="1" t="s">
        <v>3</v>
      </c>
    </row>
    <row r="5" spans="1:19" x14ac:dyDescent="0.25">
      <c r="A5" s="4" t="s">
        <v>4</v>
      </c>
      <c r="B5" s="3">
        <v>7220</v>
      </c>
      <c r="C5" s="1">
        <v>25</v>
      </c>
      <c r="D5" s="3">
        <f>SUM(B5:C5)</f>
        <v>7245</v>
      </c>
      <c r="E5" s="6"/>
      <c r="F5" s="4" t="s">
        <v>4</v>
      </c>
      <c r="G5" s="3">
        <v>13138</v>
      </c>
      <c r="H5" s="1">
        <v>1</v>
      </c>
      <c r="I5" s="3">
        <f>SUM(G5:H5)</f>
        <v>13139</v>
      </c>
      <c r="J5" s="6"/>
      <c r="K5" s="4" t="s">
        <v>4</v>
      </c>
      <c r="L5" s="3">
        <v>13138</v>
      </c>
      <c r="M5" s="1">
        <v>1</v>
      </c>
      <c r="N5" s="3">
        <f>SUM(L5:M5)</f>
        <v>13139</v>
      </c>
      <c r="O5" s="6"/>
      <c r="P5" s="4" t="s">
        <v>4</v>
      </c>
      <c r="Q5" s="3">
        <v>13138</v>
      </c>
      <c r="R5" s="1">
        <v>1</v>
      </c>
      <c r="S5" s="3">
        <f>SUM(Q5:R5)</f>
        <v>13139</v>
      </c>
    </row>
    <row r="6" spans="1:19" x14ac:dyDescent="0.25">
      <c r="A6" s="4" t="s">
        <v>5</v>
      </c>
      <c r="B6" s="3">
        <v>1793</v>
      </c>
      <c r="C6" s="1">
        <v>3</v>
      </c>
      <c r="D6" s="3">
        <f t="shared" ref="D6:D7" si="0">SUM(B6:C6)</f>
        <v>1796</v>
      </c>
      <c r="E6" s="6"/>
      <c r="F6" s="4" t="s">
        <v>5</v>
      </c>
      <c r="G6" s="3">
        <v>4744</v>
      </c>
      <c r="H6" s="1">
        <v>0</v>
      </c>
      <c r="I6" s="3">
        <f t="shared" ref="I6:I7" si="1">SUM(G6:H6)</f>
        <v>4744</v>
      </c>
      <c r="J6" s="6"/>
      <c r="K6" s="4" t="s">
        <v>5</v>
      </c>
      <c r="L6" s="3">
        <v>4737</v>
      </c>
      <c r="M6" s="1">
        <v>7</v>
      </c>
      <c r="N6" s="3">
        <f t="shared" ref="N6:N7" si="2">SUM(L6:M6)</f>
        <v>4744</v>
      </c>
      <c r="O6" s="6"/>
      <c r="P6" s="4" t="s">
        <v>5</v>
      </c>
      <c r="Q6" s="3">
        <v>4744</v>
      </c>
      <c r="R6" s="1">
        <v>0</v>
      </c>
      <c r="S6" s="3">
        <f t="shared" ref="S6:S7" si="3">SUM(Q6:R6)</f>
        <v>4744</v>
      </c>
    </row>
    <row r="7" spans="1:19" x14ac:dyDescent="0.25">
      <c r="A7" s="4" t="s">
        <v>6</v>
      </c>
      <c r="B7" s="3">
        <f>SUM(B5:B6)</f>
        <v>9013</v>
      </c>
      <c r="C7" s="1">
        <f>SUM(C5:C6)</f>
        <v>28</v>
      </c>
      <c r="D7" s="3">
        <f t="shared" si="0"/>
        <v>9041</v>
      </c>
      <c r="E7" s="6"/>
      <c r="F7" s="4" t="s">
        <v>6</v>
      </c>
      <c r="G7" s="3">
        <f>SUM(G5:G6)</f>
        <v>17882</v>
      </c>
      <c r="H7" s="1">
        <f>SUM(H5:H6)</f>
        <v>1</v>
      </c>
      <c r="I7" s="3">
        <f t="shared" si="1"/>
        <v>17883</v>
      </c>
      <c r="J7" s="6"/>
      <c r="K7" s="4" t="s">
        <v>6</v>
      </c>
      <c r="L7" s="3">
        <f>SUM(L5:L6)</f>
        <v>17875</v>
      </c>
      <c r="M7" s="1">
        <f>SUM(M5:M6)</f>
        <v>8</v>
      </c>
      <c r="N7" s="3">
        <f t="shared" si="2"/>
        <v>17883</v>
      </c>
      <c r="O7" s="6"/>
      <c r="P7" s="4" t="s">
        <v>6</v>
      </c>
      <c r="Q7" s="3">
        <f>SUM(Q5:Q6)</f>
        <v>17882</v>
      </c>
      <c r="R7" s="1">
        <f>SUM(R5:R6)</f>
        <v>1</v>
      </c>
      <c r="S7" s="3">
        <f t="shared" si="3"/>
        <v>17883</v>
      </c>
    </row>
    <row r="8" spans="1:19" ht="10.5" customHeight="1" x14ac:dyDescent="0.25">
      <c r="A8" s="5"/>
      <c r="B8" s="6"/>
      <c r="C8" s="6"/>
      <c r="D8" s="6"/>
      <c r="E8" s="6"/>
      <c r="F8" s="5"/>
      <c r="G8" s="6"/>
      <c r="H8" s="6"/>
      <c r="I8" s="6"/>
      <c r="J8" s="6"/>
      <c r="K8" s="5"/>
      <c r="L8" s="6"/>
      <c r="M8" s="6"/>
      <c r="N8" s="6"/>
      <c r="O8" s="6"/>
      <c r="P8" s="5"/>
      <c r="Q8" s="6"/>
      <c r="R8" s="6"/>
      <c r="S8" s="6"/>
    </row>
    <row r="9" spans="1:19" x14ac:dyDescent="0.25">
      <c r="A9" s="16" t="s">
        <v>10</v>
      </c>
      <c r="B9" s="17"/>
      <c r="C9" s="17"/>
      <c r="D9" s="18"/>
      <c r="E9" s="6"/>
      <c r="F9" s="16" t="s">
        <v>10</v>
      </c>
      <c r="G9" s="17"/>
      <c r="H9" s="17"/>
      <c r="I9" s="18"/>
      <c r="J9" s="6"/>
      <c r="K9" s="16" t="s">
        <v>10</v>
      </c>
      <c r="L9" s="17"/>
      <c r="M9" s="17"/>
      <c r="N9" s="18"/>
      <c r="O9" s="6"/>
      <c r="P9" s="16" t="s">
        <v>10</v>
      </c>
      <c r="Q9" s="17"/>
      <c r="R9" s="17"/>
      <c r="S9" s="18"/>
    </row>
    <row r="10" spans="1:19" x14ac:dyDescent="0.25">
      <c r="A10" s="4" t="s">
        <v>0</v>
      </c>
      <c r="B10" s="15" t="s">
        <v>1</v>
      </c>
      <c r="C10" s="1" t="s">
        <v>2</v>
      </c>
      <c r="D10" s="1" t="s">
        <v>3</v>
      </c>
      <c r="E10" s="6"/>
      <c r="F10" s="4" t="s">
        <v>0</v>
      </c>
      <c r="G10" s="15" t="s">
        <v>1</v>
      </c>
      <c r="H10" s="1" t="s">
        <v>2</v>
      </c>
      <c r="I10" s="1" t="s">
        <v>3</v>
      </c>
      <c r="J10" s="6"/>
      <c r="K10" s="4" t="s">
        <v>0</v>
      </c>
      <c r="L10" s="15" t="s">
        <v>1</v>
      </c>
      <c r="M10" s="1" t="s">
        <v>2</v>
      </c>
      <c r="N10" s="1" t="s">
        <v>3</v>
      </c>
      <c r="O10" s="6"/>
      <c r="P10" s="4" t="s">
        <v>0</v>
      </c>
      <c r="Q10" s="15" t="s">
        <v>1</v>
      </c>
      <c r="R10" s="1" t="s">
        <v>2</v>
      </c>
      <c r="S10" s="1" t="s">
        <v>3</v>
      </c>
    </row>
    <row r="11" spans="1:19" x14ac:dyDescent="0.25">
      <c r="A11" s="4" t="s">
        <v>4</v>
      </c>
      <c r="B11" s="3">
        <v>7233</v>
      </c>
      <c r="C11" s="1">
        <v>12</v>
      </c>
      <c r="D11" s="3">
        <f>SUM(B11:C11)</f>
        <v>7245</v>
      </c>
      <c r="E11" s="6"/>
      <c r="F11" s="4" t="s">
        <v>4</v>
      </c>
      <c r="G11" s="3">
        <v>13137</v>
      </c>
      <c r="H11" s="1">
        <v>2</v>
      </c>
      <c r="I11" s="3">
        <f>SUM(G11:H11)</f>
        <v>13139</v>
      </c>
      <c r="J11" s="6"/>
      <c r="K11" s="4" t="s">
        <v>4</v>
      </c>
      <c r="L11" s="3">
        <v>13138</v>
      </c>
      <c r="M11" s="1">
        <v>1</v>
      </c>
      <c r="N11" s="3">
        <f>SUM(L11:M11)</f>
        <v>13139</v>
      </c>
      <c r="O11" s="6"/>
      <c r="P11" s="4" t="s">
        <v>4</v>
      </c>
      <c r="Q11" s="3">
        <v>13136</v>
      </c>
      <c r="R11" s="1">
        <v>3</v>
      </c>
      <c r="S11" s="3">
        <f>SUM(Q11:R11)</f>
        <v>13139</v>
      </c>
    </row>
    <row r="12" spans="1:19" x14ac:dyDescent="0.25">
      <c r="A12" s="4" t="s">
        <v>7</v>
      </c>
      <c r="B12" s="3">
        <v>651</v>
      </c>
      <c r="C12" s="1">
        <v>4</v>
      </c>
      <c r="D12" s="3">
        <f t="shared" ref="D12:D13" si="4">SUM(B12:C12)</f>
        <v>655</v>
      </c>
      <c r="E12" s="6"/>
      <c r="F12" s="4" t="s">
        <v>7</v>
      </c>
      <c r="G12" s="3">
        <v>1589</v>
      </c>
      <c r="H12" s="1">
        <v>4</v>
      </c>
      <c r="I12" s="3">
        <f t="shared" ref="I12:I13" si="5">SUM(G12:H12)</f>
        <v>1593</v>
      </c>
      <c r="J12" s="6"/>
      <c r="K12" s="4" t="s">
        <v>7</v>
      </c>
      <c r="L12" s="3">
        <v>1591</v>
      </c>
      <c r="M12" s="1">
        <v>2</v>
      </c>
      <c r="N12" s="3">
        <f t="shared" ref="N12:N13" si="6">SUM(L12:M12)</f>
        <v>1593</v>
      </c>
      <c r="O12" s="6"/>
      <c r="P12" s="4" t="s">
        <v>7</v>
      </c>
      <c r="Q12" s="3">
        <v>1585</v>
      </c>
      <c r="R12" s="1">
        <v>8</v>
      </c>
      <c r="S12" s="3">
        <f t="shared" ref="S12:S13" si="7">SUM(Q12:R12)</f>
        <v>1593</v>
      </c>
    </row>
    <row r="13" spans="1:19" x14ac:dyDescent="0.25">
      <c r="A13" s="4" t="s">
        <v>6</v>
      </c>
      <c r="B13" s="3">
        <f>SUM(B11:B12)</f>
        <v>7884</v>
      </c>
      <c r="C13" s="1">
        <f>SUM(C11:C12)</f>
        <v>16</v>
      </c>
      <c r="D13" s="3">
        <f t="shared" si="4"/>
        <v>7900</v>
      </c>
      <c r="E13" s="6"/>
      <c r="F13" s="4" t="s">
        <v>6</v>
      </c>
      <c r="G13" s="3">
        <f>SUM(G11:G12)</f>
        <v>14726</v>
      </c>
      <c r="H13" s="1">
        <f>SUM(H11:H12)</f>
        <v>6</v>
      </c>
      <c r="I13" s="3">
        <f t="shared" si="5"/>
        <v>14732</v>
      </c>
      <c r="J13" s="6"/>
      <c r="K13" s="4" t="s">
        <v>6</v>
      </c>
      <c r="L13" s="3">
        <f>SUM(L11:L12)</f>
        <v>14729</v>
      </c>
      <c r="M13" s="1">
        <f>SUM(M11:M12)</f>
        <v>3</v>
      </c>
      <c r="N13" s="3">
        <f t="shared" si="6"/>
        <v>14732</v>
      </c>
      <c r="O13" s="6"/>
      <c r="P13" s="4" t="s">
        <v>6</v>
      </c>
      <c r="Q13" s="3">
        <f>SUM(Q11:Q12)</f>
        <v>14721</v>
      </c>
      <c r="R13" s="1">
        <f>SUM(R11:R12)</f>
        <v>11</v>
      </c>
      <c r="S13" s="3">
        <f t="shared" si="7"/>
        <v>14732</v>
      </c>
    </row>
    <row r="14" spans="1:19" ht="10.5" customHeight="1" x14ac:dyDescent="0.25">
      <c r="A14" s="5"/>
      <c r="B14" s="6"/>
      <c r="C14" s="6"/>
      <c r="D14" s="6"/>
      <c r="E14" s="6"/>
      <c r="F14" s="5"/>
      <c r="G14" s="6"/>
      <c r="H14" s="6"/>
      <c r="I14" s="6"/>
      <c r="J14" s="6"/>
      <c r="K14" s="5"/>
      <c r="L14" s="6"/>
      <c r="M14" s="6"/>
      <c r="N14" s="6"/>
      <c r="O14" s="6"/>
      <c r="P14" s="5"/>
      <c r="Q14" s="6"/>
      <c r="R14" s="6"/>
      <c r="S14" s="6"/>
    </row>
    <row r="15" spans="1:19" x14ac:dyDescent="0.25">
      <c r="A15" s="16" t="s">
        <v>11</v>
      </c>
      <c r="B15" s="17"/>
      <c r="C15" s="17"/>
      <c r="D15" s="18"/>
      <c r="E15" s="6"/>
      <c r="F15" s="16" t="s">
        <v>11</v>
      </c>
      <c r="G15" s="17"/>
      <c r="H15" s="17"/>
      <c r="I15" s="18"/>
      <c r="J15" s="6"/>
      <c r="K15" s="16" t="s">
        <v>11</v>
      </c>
      <c r="L15" s="17"/>
      <c r="M15" s="17"/>
      <c r="N15" s="18"/>
      <c r="O15" s="6"/>
      <c r="P15" s="16" t="s">
        <v>11</v>
      </c>
      <c r="Q15" s="17"/>
      <c r="R15" s="17"/>
      <c r="S15" s="18"/>
    </row>
    <row r="16" spans="1:19" x14ac:dyDescent="0.25">
      <c r="A16" s="4" t="s">
        <v>0</v>
      </c>
      <c r="B16" s="15" t="s">
        <v>1</v>
      </c>
      <c r="C16" s="1" t="s">
        <v>2</v>
      </c>
      <c r="D16" s="1" t="s">
        <v>3</v>
      </c>
      <c r="E16" s="6"/>
      <c r="F16" s="4" t="s">
        <v>0</v>
      </c>
      <c r="G16" s="15" t="s">
        <v>1</v>
      </c>
      <c r="H16" s="1" t="s">
        <v>2</v>
      </c>
      <c r="I16" s="1" t="s">
        <v>3</v>
      </c>
      <c r="J16" s="6"/>
      <c r="K16" s="4" t="s">
        <v>0</v>
      </c>
      <c r="L16" s="15" t="s">
        <v>1</v>
      </c>
      <c r="M16" s="1" t="s">
        <v>2</v>
      </c>
      <c r="N16" s="1" t="s">
        <v>3</v>
      </c>
      <c r="O16" s="6"/>
      <c r="P16" s="4" t="s">
        <v>0</v>
      </c>
      <c r="Q16" s="15" t="s">
        <v>1</v>
      </c>
      <c r="R16" s="1" t="s">
        <v>2</v>
      </c>
      <c r="S16" s="1" t="s">
        <v>3</v>
      </c>
    </row>
    <row r="17" spans="1:21" x14ac:dyDescent="0.25">
      <c r="A17" s="4" t="s">
        <v>4</v>
      </c>
      <c r="B17" s="3">
        <v>7240</v>
      </c>
      <c r="C17" s="1">
        <v>5</v>
      </c>
      <c r="D17" s="3">
        <f>SUM(B17:C17)</f>
        <v>7245</v>
      </c>
      <c r="E17" s="6"/>
      <c r="F17" s="4" t="s">
        <v>4</v>
      </c>
      <c r="G17" s="3">
        <v>13131</v>
      </c>
      <c r="H17" s="1">
        <v>8</v>
      </c>
      <c r="I17" s="3">
        <f>SUM(G17:H17)</f>
        <v>13139</v>
      </c>
      <c r="J17" s="6"/>
      <c r="K17" s="4" t="s">
        <v>4</v>
      </c>
      <c r="L17" s="3">
        <v>13127</v>
      </c>
      <c r="M17" s="1">
        <v>12</v>
      </c>
      <c r="N17" s="3">
        <f>SUM(L17:M17)</f>
        <v>13139</v>
      </c>
      <c r="O17" s="6"/>
      <c r="P17" s="4" t="s">
        <v>4</v>
      </c>
      <c r="Q17" s="3">
        <v>13129</v>
      </c>
      <c r="R17" s="1">
        <v>10</v>
      </c>
      <c r="S17" s="3">
        <f>SUM(Q17:R17)</f>
        <v>13139</v>
      </c>
    </row>
    <row r="18" spans="1:21" x14ac:dyDescent="0.25">
      <c r="A18" s="4" t="s">
        <v>8</v>
      </c>
      <c r="B18" s="3">
        <v>2825</v>
      </c>
      <c r="C18" s="1">
        <v>1</v>
      </c>
      <c r="D18" s="3">
        <f t="shared" ref="D18:D19" si="8">SUM(B18:C18)</f>
        <v>2826</v>
      </c>
      <c r="E18" s="6"/>
      <c r="F18" s="4" t="s">
        <v>8</v>
      </c>
      <c r="G18" s="3">
        <v>7120</v>
      </c>
      <c r="H18" s="1">
        <v>1</v>
      </c>
      <c r="I18" s="3">
        <f t="shared" ref="I18:I19" si="9">SUM(G18:H18)</f>
        <v>7121</v>
      </c>
      <c r="J18" s="6"/>
      <c r="K18" s="4" t="s">
        <v>8</v>
      </c>
      <c r="L18" s="3">
        <v>7115</v>
      </c>
      <c r="M18" s="1">
        <v>6</v>
      </c>
      <c r="N18" s="3">
        <f t="shared" ref="N18:N19" si="10">SUM(L18:M18)</f>
        <v>7121</v>
      </c>
      <c r="O18" s="6"/>
      <c r="P18" s="4" t="s">
        <v>8</v>
      </c>
      <c r="Q18" s="3">
        <v>7121</v>
      </c>
      <c r="R18" s="1">
        <v>0</v>
      </c>
      <c r="S18" s="3">
        <f t="shared" ref="S18:S19" si="11">SUM(Q18:R18)</f>
        <v>7121</v>
      </c>
    </row>
    <row r="19" spans="1:21" x14ac:dyDescent="0.25">
      <c r="A19" s="4" t="s">
        <v>6</v>
      </c>
      <c r="B19" s="3">
        <f>SUM(B17:B18)</f>
        <v>10065</v>
      </c>
      <c r="C19" s="1">
        <f>SUM(C17:C18)</f>
        <v>6</v>
      </c>
      <c r="D19" s="3">
        <f t="shared" si="8"/>
        <v>10071</v>
      </c>
      <c r="E19" s="6"/>
      <c r="F19" s="4" t="s">
        <v>6</v>
      </c>
      <c r="G19" s="3">
        <f>SUM(G17:G18)</f>
        <v>20251</v>
      </c>
      <c r="H19" s="1">
        <f>SUM(H17:H18)</f>
        <v>9</v>
      </c>
      <c r="I19" s="3">
        <f t="shared" si="9"/>
        <v>20260</v>
      </c>
      <c r="J19" s="6"/>
      <c r="K19" s="4" t="s">
        <v>6</v>
      </c>
      <c r="L19" s="3">
        <f>SUM(L17:L18)</f>
        <v>20242</v>
      </c>
      <c r="M19" s="1">
        <f>SUM(M17:M18)</f>
        <v>18</v>
      </c>
      <c r="N19" s="3">
        <f t="shared" si="10"/>
        <v>20260</v>
      </c>
      <c r="O19" s="6"/>
      <c r="P19" s="4" t="s">
        <v>6</v>
      </c>
      <c r="Q19" s="3">
        <f>SUM(Q17:Q18)</f>
        <v>20250</v>
      </c>
      <c r="R19" s="1">
        <f>SUM(R17:R18)</f>
        <v>10</v>
      </c>
      <c r="S19" s="3">
        <f t="shared" si="11"/>
        <v>20260</v>
      </c>
    </row>
    <row r="21" spans="1:21" x14ac:dyDescent="0.25">
      <c r="Q21" s="14"/>
      <c r="S21" s="14"/>
    </row>
    <row r="22" spans="1:21" x14ac:dyDescent="0.25">
      <c r="D22" s="14"/>
      <c r="F22" s="14"/>
      <c r="I22" s="14"/>
      <c r="K22" s="14"/>
      <c r="Q22" s="14"/>
      <c r="S22" s="14"/>
      <c r="T22" t="s">
        <v>32</v>
      </c>
      <c r="U22" s="14"/>
    </row>
    <row r="23" spans="1:21" x14ac:dyDescent="0.25">
      <c r="D23" s="14"/>
      <c r="F23" s="14"/>
      <c r="I23" s="14"/>
      <c r="K23" s="14"/>
      <c r="Q23" s="14"/>
      <c r="S23" s="14"/>
      <c r="U23" s="14"/>
    </row>
    <row r="24" spans="1:21" x14ac:dyDescent="0.25">
      <c r="I24" s="14"/>
      <c r="K24" s="14"/>
    </row>
    <row r="25" spans="1:21" x14ac:dyDescent="0.25">
      <c r="D25" s="14"/>
      <c r="F25" s="14"/>
      <c r="I25" s="14"/>
      <c r="P25" s="14"/>
      <c r="R25" s="14"/>
      <c r="S25" s="14"/>
      <c r="U25" s="14"/>
    </row>
    <row r="26" spans="1:21" x14ac:dyDescent="0.25">
      <c r="D26" s="14"/>
      <c r="F26" s="14"/>
      <c r="I26" s="14"/>
    </row>
  </sheetData>
  <mergeCells count="17">
    <mergeCell ref="P2:S2"/>
    <mergeCell ref="P3:S3"/>
    <mergeCell ref="P9:S9"/>
    <mergeCell ref="P15:S15"/>
    <mergeCell ref="A1:S1"/>
    <mergeCell ref="K15:N15"/>
    <mergeCell ref="K2:N2"/>
    <mergeCell ref="K3:N3"/>
    <mergeCell ref="K9:N9"/>
    <mergeCell ref="A15:D15"/>
    <mergeCell ref="A9:D9"/>
    <mergeCell ref="A3:D3"/>
    <mergeCell ref="A2:D2"/>
    <mergeCell ref="F2:I2"/>
    <mergeCell ref="F3:I3"/>
    <mergeCell ref="F9:I9"/>
    <mergeCell ref="F15:I1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6DB89-E895-4355-B42F-14BE15D396D4}">
  <sheetPr>
    <tabColor theme="7"/>
  </sheetPr>
  <dimension ref="A1:G21"/>
  <sheetViews>
    <sheetView workbookViewId="0">
      <selection activeCell="G24" sqref="G24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19" t="s">
        <v>29</v>
      </c>
      <c r="B1" s="20"/>
      <c r="C1" s="20"/>
      <c r="D1" s="20"/>
      <c r="E1" s="20"/>
      <c r="F1" s="20"/>
      <c r="G1" s="21"/>
    </row>
    <row r="2" spans="1:7" x14ac:dyDescent="0.25">
      <c r="A2" s="16" t="s">
        <v>9</v>
      </c>
      <c r="B2" s="17"/>
      <c r="C2" s="17"/>
      <c r="D2" s="17"/>
      <c r="E2" s="17"/>
      <c r="F2" s="17"/>
      <c r="G2" s="18"/>
    </row>
    <row r="3" spans="1:7" x14ac:dyDescent="0.25">
      <c r="A3" s="7" t="s">
        <v>13</v>
      </c>
      <c r="B3" s="13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x14ac:dyDescent="0.25">
      <c r="A4" s="28" t="s">
        <v>20</v>
      </c>
      <c r="B4" s="7" t="s">
        <v>2</v>
      </c>
      <c r="C4" s="8">
        <v>10.607461000000001</v>
      </c>
      <c r="D4" s="9">
        <v>10.174879199999999</v>
      </c>
      <c r="E4" s="8">
        <v>0.43258179699999999</v>
      </c>
      <c r="F4" s="10">
        <v>9.8720506E-2</v>
      </c>
      <c r="G4" s="2">
        <v>4.38</v>
      </c>
    </row>
    <row r="5" spans="1:7" x14ac:dyDescent="0.25">
      <c r="A5" s="28"/>
      <c r="B5" s="7" t="s">
        <v>21</v>
      </c>
      <c r="C5" s="9">
        <v>10.6034579</v>
      </c>
      <c r="D5" s="9">
        <v>10.3773006</v>
      </c>
      <c r="E5" s="9">
        <v>0.22615727799999999</v>
      </c>
      <c r="F5" s="11">
        <v>0.13400368600000001</v>
      </c>
      <c r="G5" s="12">
        <v>1.69</v>
      </c>
    </row>
    <row r="6" spans="1:7" x14ac:dyDescent="0.25">
      <c r="A6" s="28"/>
      <c r="B6" s="7" t="s">
        <v>22</v>
      </c>
      <c r="C6" s="8">
        <v>10.137811599999999</v>
      </c>
      <c r="D6" s="9">
        <v>10.364265899999999</v>
      </c>
      <c r="E6" s="8">
        <v>0.226454294</v>
      </c>
      <c r="F6" s="10">
        <v>0.137218324</v>
      </c>
      <c r="G6" s="2">
        <v>1.65</v>
      </c>
    </row>
    <row r="7" spans="1:7" x14ac:dyDescent="0.25">
      <c r="A7" s="28"/>
      <c r="B7" s="7" t="s">
        <v>23</v>
      </c>
      <c r="C7" s="8"/>
      <c r="D7" s="9"/>
      <c r="E7" s="9">
        <v>0.22639520699999999</v>
      </c>
      <c r="F7" s="10">
        <v>0.12504311800000001</v>
      </c>
      <c r="G7" s="2">
        <v>1.81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6" t="s">
        <v>24</v>
      </c>
      <c r="B9" s="17"/>
      <c r="C9" s="17"/>
      <c r="D9" s="17"/>
      <c r="E9" s="17"/>
      <c r="F9" s="17"/>
      <c r="G9" s="18"/>
    </row>
    <row r="10" spans="1:7" x14ac:dyDescent="0.25">
      <c r="A10" s="7" t="s">
        <v>13</v>
      </c>
      <c r="B10" s="13" t="s">
        <v>14</v>
      </c>
      <c r="C10" s="7" t="s">
        <v>10</v>
      </c>
      <c r="D10" s="7" t="s">
        <v>16</v>
      </c>
      <c r="E10" s="7" t="s">
        <v>17</v>
      </c>
      <c r="F10" s="7" t="s">
        <v>18</v>
      </c>
      <c r="G10" s="7" t="s">
        <v>19</v>
      </c>
    </row>
    <row r="11" spans="1:7" x14ac:dyDescent="0.25">
      <c r="A11" s="28" t="s">
        <v>20</v>
      </c>
      <c r="B11" s="7" t="s">
        <v>2</v>
      </c>
      <c r="C11" s="8">
        <v>11.132824400000001</v>
      </c>
      <c r="D11" s="9">
        <v>10.174879199999999</v>
      </c>
      <c r="E11" s="8">
        <v>0.95794520000000005</v>
      </c>
      <c r="F11" s="10">
        <v>0.152428704</v>
      </c>
      <c r="G11" s="2">
        <v>6.28</v>
      </c>
    </row>
    <row r="12" spans="1:7" x14ac:dyDescent="0.25">
      <c r="A12" s="28"/>
      <c r="B12" s="7" t="s">
        <v>21</v>
      </c>
      <c r="C12" s="9">
        <v>11.024577600000001</v>
      </c>
      <c r="D12" s="9">
        <v>10.609831</v>
      </c>
      <c r="E12" s="9">
        <v>0.41474654399999999</v>
      </c>
      <c r="F12" s="11">
        <v>0.19808736299999999</v>
      </c>
      <c r="G12" s="12">
        <v>2.09</v>
      </c>
    </row>
    <row r="13" spans="1:7" x14ac:dyDescent="0.25">
      <c r="A13" s="28"/>
      <c r="B13" s="7" t="s">
        <v>22</v>
      </c>
      <c r="C13" s="8">
        <v>10.1675653</v>
      </c>
      <c r="D13" s="9">
        <v>10.3672059</v>
      </c>
      <c r="E13" s="8">
        <v>0.19964053600000001</v>
      </c>
      <c r="F13" s="10">
        <v>0.20951489400000001</v>
      </c>
      <c r="G13" s="2">
        <v>0.95</v>
      </c>
    </row>
    <row r="14" spans="1:7" x14ac:dyDescent="0.25">
      <c r="A14" s="28"/>
      <c r="B14" s="7" t="s">
        <v>23</v>
      </c>
      <c r="C14" s="8"/>
      <c r="D14" s="9"/>
      <c r="E14" s="9">
        <v>0.217402334</v>
      </c>
      <c r="F14" s="10">
        <v>0.19844683099999999</v>
      </c>
      <c r="G14" s="2">
        <v>1.1000000000000001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6" t="s">
        <v>25</v>
      </c>
      <c r="B16" s="17"/>
      <c r="C16" s="17"/>
      <c r="D16" s="17"/>
      <c r="E16" s="17"/>
      <c r="F16" s="17"/>
      <c r="G16" s="18"/>
    </row>
    <row r="17" spans="1:7" x14ac:dyDescent="0.25">
      <c r="A17" s="7" t="s">
        <v>13</v>
      </c>
      <c r="B17" s="13" t="s">
        <v>14</v>
      </c>
      <c r="C17" s="7" t="s">
        <v>11</v>
      </c>
      <c r="D17" s="7" t="s">
        <v>16</v>
      </c>
      <c r="E17" s="7" t="s">
        <v>17</v>
      </c>
      <c r="F17" s="7" t="s">
        <v>18</v>
      </c>
      <c r="G17" s="7" t="s">
        <v>19</v>
      </c>
    </row>
    <row r="18" spans="1:7" x14ac:dyDescent="0.25">
      <c r="A18" s="28" t="s">
        <v>20</v>
      </c>
      <c r="B18" s="7" t="s">
        <v>2</v>
      </c>
      <c r="C18" s="8">
        <v>10.7154989</v>
      </c>
      <c r="D18" s="9">
        <v>10.174879199999999</v>
      </c>
      <c r="E18" s="8">
        <v>0.54061971099999995</v>
      </c>
      <c r="F18" s="10">
        <v>8.4403861999999996E-2</v>
      </c>
      <c r="G18" s="2">
        <v>6.41</v>
      </c>
    </row>
    <row r="19" spans="1:7" x14ac:dyDescent="0.25">
      <c r="A19" s="28"/>
      <c r="B19" s="7" t="s">
        <v>21</v>
      </c>
      <c r="C19" s="9">
        <v>10.7083186</v>
      </c>
      <c r="D19" s="9">
        <v>10.6130973</v>
      </c>
      <c r="E19" s="9">
        <v>9.5221238999999999E-2</v>
      </c>
      <c r="F19" s="11">
        <v>0.119221192</v>
      </c>
      <c r="G19" s="12">
        <v>0.8</v>
      </c>
    </row>
    <row r="20" spans="1:7" x14ac:dyDescent="0.25">
      <c r="A20" s="28"/>
      <c r="B20" s="7" t="s">
        <v>22</v>
      </c>
      <c r="C20" s="8">
        <v>10.1475138</v>
      </c>
      <c r="D20" s="9">
        <v>10.35</v>
      </c>
      <c r="E20" s="8">
        <v>0.20248618800000001</v>
      </c>
      <c r="F20" s="10">
        <v>0.104342377</v>
      </c>
      <c r="G20" s="2">
        <v>1.94</v>
      </c>
    </row>
    <row r="21" spans="1:7" x14ac:dyDescent="0.25">
      <c r="A21" s="28"/>
      <c r="B21" s="7" t="s">
        <v>23</v>
      </c>
      <c r="C21" s="8"/>
      <c r="D21" s="9"/>
      <c r="E21" s="9">
        <v>0.172379533</v>
      </c>
      <c r="F21" s="10">
        <v>9.4217709999999996E-2</v>
      </c>
      <c r="G21" s="2">
        <v>1.83</v>
      </c>
    </row>
  </sheetData>
  <mergeCells count="7">
    <mergeCell ref="A18:A21"/>
    <mergeCell ref="A4:A7"/>
    <mergeCell ref="A1:G1"/>
    <mergeCell ref="A2:G2"/>
    <mergeCell ref="A9:G9"/>
    <mergeCell ref="A11:A14"/>
    <mergeCell ref="A16:G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B01DE-F1F8-47D2-956C-BD007B0A3AA5}">
  <sheetPr>
    <tabColor theme="7"/>
  </sheetPr>
  <dimension ref="A1:G21"/>
  <sheetViews>
    <sheetView topLeftCell="A5" workbookViewId="0">
      <selection activeCell="B17" sqref="B17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19" t="s">
        <v>28</v>
      </c>
      <c r="B1" s="20"/>
      <c r="C1" s="20"/>
      <c r="D1" s="20"/>
      <c r="E1" s="20"/>
      <c r="F1" s="20"/>
      <c r="G1" s="21"/>
    </row>
    <row r="2" spans="1:7" x14ac:dyDescent="0.25">
      <c r="A2" s="16" t="s">
        <v>9</v>
      </c>
      <c r="B2" s="17"/>
      <c r="C2" s="17"/>
      <c r="D2" s="17"/>
      <c r="E2" s="17"/>
      <c r="F2" s="17"/>
      <c r="G2" s="18"/>
    </row>
    <row r="3" spans="1:7" x14ac:dyDescent="0.25">
      <c r="A3" s="7" t="s">
        <v>13</v>
      </c>
      <c r="B3" s="13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x14ac:dyDescent="0.25">
      <c r="A4" s="28" t="s">
        <v>20</v>
      </c>
      <c r="B4" s="7" t="s">
        <v>2</v>
      </c>
      <c r="C4" s="8">
        <v>0.62162731900000001</v>
      </c>
      <c r="D4" s="9">
        <v>0.61595250800000001</v>
      </c>
      <c r="E4" s="8">
        <v>5.6748110000000001E-3</v>
      </c>
      <c r="F4" s="10">
        <v>8.2324389999999994E-3</v>
      </c>
      <c r="G4" s="2">
        <v>0.69</v>
      </c>
    </row>
    <row r="5" spans="1:7" x14ac:dyDescent="0.25">
      <c r="A5" s="28"/>
      <c r="B5" s="7" t="s">
        <v>21</v>
      </c>
      <c r="C5" s="9">
        <v>0.62162731900000001</v>
      </c>
      <c r="D5" s="9">
        <v>0.59928330500000004</v>
      </c>
      <c r="E5" s="9">
        <v>2.2344012999999999E-2</v>
      </c>
      <c r="F5" s="11">
        <v>1.3312463E-2</v>
      </c>
      <c r="G5" s="12">
        <v>1.68</v>
      </c>
    </row>
    <row r="6" spans="1:7" x14ac:dyDescent="0.25">
      <c r="A6" s="28"/>
      <c r="B6" s="7" t="s">
        <v>22</v>
      </c>
      <c r="C6" s="8">
        <v>0.61592327599999996</v>
      </c>
      <c r="D6" s="9">
        <v>0.63514233499999995</v>
      </c>
      <c r="E6" s="8">
        <v>1.9219059E-2</v>
      </c>
      <c r="F6" s="10">
        <v>1.3329222E-2</v>
      </c>
      <c r="G6" s="2">
        <v>1.44</v>
      </c>
    </row>
    <row r="7" spans="1:7" x14ac:dyDescent="0.25">
      <c r="A7" s="28"/>
      <c r="B7" s="7" t="s">
        <v>23</v>
      </c>
      <c r="C7" s="8"/>
      <c r="D7" s="9"/>
      <c r="E7" s="9">
        <v>2.0048092999999999E-2</v>
      </c>
      <c r="F7" s="10">
        <v>1.1591417999999999E-2</v>
      </c>
      <c r="G7" s="2">
        <v>1.73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6" t="s">
        <v>24</v>
      </c>
      <c r="B9" s="17"/>
      <c r="C9" s="17"/>
      <c r="D9" s="17"/>
      <c r="E9" s="17"/>
      <c r="F9" s="17"/>
      <c r="G9" s="18"/>
    </row>
    <row r="10" spans="1:7" x14ac:dyDescent="0.25">
      <c r="A10" s="7" t="s">
        <v>13</v>
      </c>
      <c r="B10" s="13" t="s">
        <v>14</v>
      </c>
      <c r="C10" s="7" t="s">
        <v>10</v>
      </c>
      <c r="D10" s="7" t="s">
        <v>16</v>
      </c>
      <c r="E10" s="7" t="s">
        <v>17</v>
      </c>
      <c r="F10" s="7" t="s">
        <v>18</v>
      </c>
      <c r="G10" s="7" t="s">
        <v>19</v>
      </c>
    </row>
    <row r="11" spans="1:7" x14ac:dyDescent="0.25">
      <c r="A11" s="28" t="s">
        <v>20</v>
      </c>
      <c r="B11" s="7" t="s">
        <v>2</v>
      </c>
      <c r="C11" s="8">
        <v>0.55178907700000002</v>
      </c>
      <c r="D11" s="9">
        <v>0.61595250800000001</v>
      </c>
      <c r="E11" s="8">
        <v>-6.4163431000000007E-2</v>
      </c>
      <c r="F11" s="10">
        <v>1.2936092E-2</v>
      </c>
      <c r="G11" s="2">
        <v>-4.96</v>
      </c>
    </row>
    <row r="12" spans="1:7" x14ac:dyDescent="0.25">
      <c r="A12" s="28"/>
      <c r="B12" s="7" t="s">
        <v>21</v>
      </c>
      <c r="C12" s="9">
        <v>0.55066079300000004</v>
      </c>
      <c r="D12" s="9">
        <v>0.54688483300000001</v>
      </c>
      <c r="E12" s="9">
        <v>3.7759600000000001E-3</v>
      </c>
      <c r="F12" s="11">
        <v>1.9887888999999999E-2</v>
      </c>
      <c r="G12" s="12">
        <v>0.19</v>
      </c>
    </row>
    <row r="13" spans="1:7" x14ac:dyDescent="0.25">
      <c r="A13" s="28"/>
      <c r="B13" s="7" t="s">
        <v>22</v>
      </c>
      <c r="C13" s="8">
        <v>0.61589404000000003</v>
      </c>
      <c r="D13" s="9">
        <v>0.60599832499999995</v>
      </c>
      <c r="E13" s="8">
        <v>-9.8957139999999999E-3</v>
      </c>
      <c r="F13" s="10">
        <v>2.2627042E-2</v>
      </c>
      <c r="G13" s="2">
        <v>-0.44</v>
      </c>
    </row>
    <row r="14" spans="1:7" x14ac:dyDescent="0.25">
      <c r="A14" s="28"/>
      <c r="B14" s="7" t="s">
        <v>23</v>
      </c>
      <c r="C14" s="8"/>
      <c r="D14" s="9"/>
      <c r="E14" s="9">
        <v>-8.4204810000000005E-3</v>
      </c>
      <c r="F14" s="10">
        <v>2.1082153999999999E-2</v>
      </c>
      <c r="G14" s="2">
        <v>-0.4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6" t="s">
        <v>25</v>
      </c>
      <c r="B16" s="17"/>
      <c r="C16" s="17"/>
      <c r="D16" s="17"/>
      <c r="E16" s="17"/>
      <c r="F16" s="17"/>
      <c r="G16" s="18"/>
    </row>
    <row r="17" spans="1:7" x14ac:dyDescent="0.25">
      <c r="A17" s="7" t="s">
        <v>13</v>
      </c>
      <c r="B17" s="13" t="s">
        <v>14</v>
      </c>
      <c r="C17" s="7" t="s">
        <v>11</v>
      </c>
      <c r="D17" s="7" t="s">
        <v>16</v>
      </c>
      <c r="E17" s="7" t="s">
        <v>17</v>
      </c>
      <c r="F17" s="7" t="s">
        <v>18</v>
      </c>
      <c r="G17" s="7" t="s">
        <v>19</v>
      </c>
    </row>
    <row r="18" spans="1:7" x14ac:dyDescent="0.25">
      <c r="A18" s="28" t="s">
        <v>20</v>
      </c>
      <c r="B18" s="7" t="s">
        <v>2</v>
      </c>
      <c r="C18" s="8">
        <v>0.60258390699999997</v>
      </c>
      <c r="D18" s="9">
        <v>0.61595250800000001</v>
      </c>
      <c r="E18" s="8">
        <v>-1.3368601000000001E-2</v>
      </c>
      <c r="F18" s="10">
        <v>7.1729230000000003E-3</v>
      </c>
      <c r="G18" s="2">
        <v>-1.86</v>
      </c>
    </row>
    <row r="19" spans="1:7" x14ac:dyDescent="0.25">
      <c r="A19" s="28"/>
      <c r="B19" s="7" t="s">
        <v>21</v>
      </c>
      <c r="C19" s="9">
        <v>0.60252808999999996</v>
      </c>
      <c r="D19" s="9">
        <v>0.58750000000000002</v>
      </c>
      <c r="E19" s="9">
        <v>1.5028089999999999E-2</v>
      </c>
      <c r="F19" s="11">
        <v>1.1703659E-2</v>
      </c>
      <c r="G19" s="12">
        <v>1.28</v>
      </c>
    </row>
    <row r="20" spans="1:7" x14ac:dyDescent="0.25">
      <c r="A20" s="28"/>
      <c r="B20" s="7" t="s">
        <v>22</v>
      </c>
      <c r="C20" s="8">
        <v>0.61625161799999995</v>
      </c>
      <c r="D20" s="9">
        <v>0.62961693699999999</v>
      </c>
      <c r="E20" s="8">
        <v>1.3365319000000001E-2</v>
      </c>
      <c r="F20" s="10">
        <v>1.1155646E-2</v>
      </c>
      <c r="G20" s="2">
        <v>1.2</v>
      </c>
    </row>
    <row r="21" spans="1:7" x14ac:dyDescent="0.25">
      <c r="A21" s="28"/>
      <c r="B21" s="7" t="s">
        <v>23</v>
      </c>
      <c r="C21" s="8"/>
      <c r="D21" s="9"/>
      <c r="E21" s="9">
        <v>1.3949928E-2</v>
      </c>
      <c r="F21" s="10">
        <v>9.6182439999999998E-3</v>
      </c>
      <c r="G21" s="2">
        <v>1.45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15F65-22AA-4903-B318-578F9DE07688}">
  <sheetPr>
    <tabColor theme="7"/>
  </sheetPr>
  <dimension ref="A1:G21"/>
  <sheetViews>
    <sheetView topLeftCell="A10" workbookViewId="0">
      <selection activeCell="B17" sqref="B17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19" t="s">
        <v>27</v>
      </c>
      <c r="B1" s="20"/>
      <c r="C1" s="20"/>
      <c r="D1" s="20"/>
      <c r="E1" s="20"/>
      <c r="F1" s="20"/>
      <c r="G1" s="21"/>
    </row>
    <row r="2" spans="1:7" x14ac:dyDescent="0.25">
      <c r="A2" s="16" t="s">
        <v>9</v>
      </c>
      <c r="B2" s="17"/>
      <c r="C2" s="17"/>
      <c r="D2" s="17"/>
      <c r="E2" s="17"/>
      <c r="F2" s="17"/>
      <c r="G2" s="18"/>
    </row>
    <row r="3" spans="1:7" x14ac:dyDescent="0.25">
      <c r="A3" s="7" t="s">
        <v>13</v>
      </c>
      <c r="B3" s="13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x14ac:dyDescent="0.25">
      <c r="A4" s="28" t="s">
        <v>20</v>
      </c>
      <c r="B4" s="7" t="s">
        <v>2</v>
      </c>
      <c r="C4" s="8">
        <v>1.1172006999999999E-2</v>
      </c>
      <c r="D4" s="9">
        <v>3.6532460000000002E-3</v>
      </c>
      <c r="E4" s="8">
        <v>7.5187609999999997E-3</v>
      </c>
      <c r="F4" s="10">
        <v>1.2681630000000001E-3</v>
      </c>
      <c r="G4" s="2">
        <v>5.93</v>
      </c>
    </row>
    <row r="5" spans="1:7" x14ac:dyDescent="0.25">
      <c r="A5" s="28"/>
      <c r="B5" s="7" t="s">
        <v>21</v>
      </c>
      <c r="C5" s="9">
        <v>1.1188516000000001E-2</v>
      </c>
      <c r="D5" s="9">
        <v>1.0555204E-2</v>
      </c>
      <c r="E5" s="9">
        <v>6.3331200000000002E-4</v>
      </c>
      <c r="F5" s="11">
        <v>3.0481089999999998E-3</v>
      </c>
      <c r="G5" s="12">
        <v>0.21</v>
      </c>
    </row>
    <row r="6" spans="1:7" x14ac:dyDescent="0.25">
      <c r="A6" s="28"/>
      <c r="B6" s="7" t="s">
        <v>22</v>
      </c>
      <c r="C6" s="8">
        <v>3.653524E-3</v>
      </c>
      <c r="D6" s="9">
        <v>4.1102150000000004E-3</v>
      </c>
      <c r="E6" s="8">
        <v>4.5669100000000001E-4</v>
      </c>
      <c r="F6" s="10">
        <v>1.3145660000000001E-3</v>
      </c>
      <c r="G6" s="2">
        <v>0.35</v>
      </c>
    </row>
    <row r="7" spans="1:7" x14ac:dyDescent="0.25">
      <c r="A7" s="28"/>
      <c r="B7" s="7" t="s">
        <v>23</v>
      </c>
      <c r="C7" s="8"/>
      <c r="D7" s="9"/>
      <c r="E7" s="9">
        <v>5.0349699999999999E-4</v>
      </c>
      <c r="F7" s="10">
        <v>1.4954289999999999E-3</v>
      </c>
      <c r="G7" s="2">
        <v>0.34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6" t="s">
        <v>24</v>
      </c>
      <c r="B9" s="17"/>
      <c r="C9" s="17"/>
      <c r="D9" s="17"/>
      <c r="E9" s="17"/>
      <c r="F9" s="17"/>
      <c r="G9" s="18"/>
    </row>
    <row r="10" spans="1:7" x14ac:dyDescent="0.25">
      <c r="A10" s="7" t="s">
        <v>13</v>
      </c>
      <c r="B10" s="13" t="s">
        <v>14</v>
      </c>
      <c r="C10" s="7" t="s">
        <v>10</v>
      </c>
      <c r="D10" s="7" t="s">
        <v>16</v>
      </c>
      <c r="E10" s="7" t="s">
        <v>17</v>
      </c>
      <c r="F10" s="7" t="s">
        <v>18</v>
      </c>
      <c r="G10" s="7" t="s">
        <v>19</v>
      </c>
    </row>
    <row r="11" spans="1:7" x14ac:dyDescent="0.25">
      <c r="A11" s="28" t="s">
        <v>20</v>
      </c>
      <c r="B11" s="7" t="s">
        <v>2</v>
      </c>
      <c r="C11" s="8">
        <v>1.1299435E-2</v>
      </c>
      <c r="D11" s="9">
        <v>3.6532460000000002E-3</v>
      </c>
      <c r="E11" s="8">
        <v>7.6461890000000003E-3</v>
      </c>
      <c r="F11" s="10">
        <v>1.7707720000000001E-3</v>
      </c>
      <c r="G11" s="2">
        <v>4.32</v>
      </c>
    </row>
    <row r="12" spans="1:7" x14ac:dyDescent="0.25">
      <c r="A12" s="28"/>
      <c r="B12" s="7" t="s">
        <v>21</v>
      </c>
      <c r="C12" s="9">
        <v>1.1313639E-2</v>
      </c>
      <c r="D12" s="9">
        <v>8.1709620000000004E-3</v>
      </c>
      <c r="E12" s="9">
        <v>3.1426779999999999E-3</v>
      </c>
      <c r="F12" s="11">
        <v>3.7911590000000001E-3</v>
      </c>
      <c r="G12" s="12">
        <v>0.83</v>
      </c>
    </row>
    <row r="13" spans="1:7" x14ac:dyDescent="0.25">
      <c r="A13" s="28"/>
      <c r="B13" s="7" t="s">
        <v>22</v>
      </c>
      <c r="C13" s="8">
        <v>3.653524E-3</v>
      </c>
      <c r="D13" s="9">
        <v>3.7296389999999999E-3</v>
      </c>
      <c r="E13" s="8">
        <v>7.6114999999999999E-5</v>
      </c>
      <c r="F13" s="10">
        <v>1.5542990000000001E-3</v>
      </c>
      <c r="G13" s="2">
        <v>0.05</v>
      </c>
    </row>
    <row r="14" spans="1:7" x14ac:dyDescent="0.25">
      <c r="A14" s="28"/>
      <c r="B14" s="7" t="s">
        <v>23</v>
      </c>
      <c r="C14" s="8"/>
      <c r="D14" s="9"/>
      <c r="E14" s="9">
        <v>4.0736E-4</v>
      </c>
      <c r="F14" s="10">
        <v>1.6353310000000001E-3</v>
      </c>
      <c r="G14" s="2">
        <v>0.25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6" t="s">
        <v>25</v>
      </c>
      <c r="B16" s="17"/>
      <c r="C16" s="17"/>
      <c r="D16" s="17"/>
      <c r="E16" s="17"/>
      <c r="F16" s="17"/>
      <c r="G16" s="18"/>
    </row>
    <row r="17" spans="1:7" x14ac:dyDescent="0.25">
      <c r="A17" s="7" t="s">
        <v>13</v>
      </c>
      <c r="B17" s="13" t="s">
        <v>14</v>
      </c>
      <c r="C17" s="7" t="s">
        <v>11</v>
      </c>
      <c r="D17" s="7" t="s">
        <v>16</v>
      </c>
      <c r="E17" s="7" t="s">
        <v>17</v>
      </c>
      <c r="F17" s="7" t="s">
        <v>18</v>
      </c>
      <c r="G17" s="7" t="s">
        <v>19</v>
      </c>
    </row>
    <row r="18" spans="1:7" x14ac:dyDescent="0.25">
      <c r="A18" s="28" t="s">
        <v>20</v>
      </c>
      <c r="B18" s="7" t="s">
        <v>2</v>
      </c>
      <c r="C18" s="8">
        <v>1.0391799E-2</v>
      </c>
      <c r="D18" s="9">
        <v>3.6532460000000002E-3</v>
      </c>
      <c r="E18" s="8">
        <v>6.7385530000000004E-3</v>
      </c>
      <c r="F18" s="10">
        <v>1.137529E-3</v>
      </c>
      <c r="G18" s="2">
        <v>5.92</v>
      </c>
    </row>
    <row r="19" spans="1:7" x14ac:dyDescent="0.25">
      <c r="A19" s="28"/>
      <c r="B19" s="7" t="s">
        <v>21</v>
      </c>
      <c r="C19" s="9">
        <v>1.0400562E-2</v>
      </c>
      <c r="D19" s="9">
        <v>5.903022E-3</v>
      </c>
      <c r="E19" s="9">
        <v>4.4975400000000004E-3</v>
      </c>
      <c r="F19" s="11">
        <v>1.9807969999999999E-3</v>
      </c>
      <c r="G19" s="12">
        <v>2.27</v>
      </c>
    </row>
    <row r="20" spans="1:7" x14ac:dyDescent="0.25">
      <c r="A20" s="28"/>
      <c r="B20" s="7" t="s">
        <v>22</v>
      </c>
      <c r="C20" s="8">
        <v>3.6565859999999999E-3</v>
      </c>
      <c r="D20" s="9">
        <v>4.6469110000000001E-3</v>
      </c>
      <c r="E20" s="8">
        <v>9.9032500000000002E-4</v>
      </c>
      <c r="F20" s="10">
        <v>1.147204E-3</v>
      </c>
      <c r="G20" s="2">
        <v>0.86</v>
      </c>
    </row>
    <row r="21" spans="1:7" x14ac:dyDescent="0.25">
      <c r="A21" s="28"/>
      <c r="B21" s="7" t="s">
        <v>23</v>
      </c>
      <c r="C21" s="8"/>
      <c r="D21" s="9"/>
      <c r="E21" s="9">
        <v>2.2231E-3</v>
      </c>
      <c r="F21" s="10">
        <v>1.239137E-3</v>
      </c>
      <c r="G21" s="2">
        <v>1.79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F96AC-3EB3-472E-8A6D-1E4673E9DB53}">
  <sheetPr>
    <tabColor theme="7"/>
  </sheetPr>
  <dimension ref="A1:G21"/>
  <sheetViews>
    <sheetView workbookViewId="0">
      <selection activeCell="O19" sqref="O19"/>
    </sheetView>
  </sheetViews>
  <sheetFormatPr defaultRowHeight="15" x14ac:dyDescent="0.25"/>
  <cols>
    <col min="1" max="1" width="12.5703125" customWidth="1"/>
    <col min="2" max="2" width="13.140625" customWidth="1"/>
    <col min="3" max="3" width="15.85546875" customWidth="1"/>
    <col min="4" max="4" width="13.42578125" customWidth="1"/>
    <col min="5" max="5" width="10.85546875" customWidth="1"/>
    <col min="6" max="6" width="15.140625" customWidth="1"/>
    <col min="7" max="7" width="13.140625" customWidth="1"/>
  </cols>
  <sheetData>
    <row r="1" spans="1:7" x14ac:dyDescent="0.25">
      <c r="A1" s="19" t="s">
        <v>26</v>
      </c>
      <c r="B1" s="20"/>
      <c r="C1" s="20"/>
      <c r="D1" s="20"/>
      <c r="E1" s="20"/>
      <c r="F1" s="20"/>
      <c r="G1" s="21"/>
    </row>
    <row r="2" spans="1:7" x14ac:dyDescent="0.25">
      <c r="A2" s="16" t="s">
        <v>9</v>
      </c>
      <c r="B2" s="17"/>
      <c r="C2" s="17"/>
      <c r="D2" s="17"/>
      <c r="E2" s="17"/>
      <c r="F2" s="17"/>
      <c r="G2" s="18"/>
    </row>
    <row r="3" spans="1:7" x14ac:dyDescent="0.25">
      <c r="A3" s="7" t="s">
        <v>13</v>
      </c>
      <c r="B3" s="13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</row>
    <row r="4" spans="1:7" x14ac:dyDescent="0.25">
      <c r="A4" s="28" t="s">
        <v>20</v>
      </c>
      <c r="B4" s="7" t="s">
        <v>2</v>
      </c>
      <c r="C4" s="8">
        <v>8.3473861999999996E-2</v>
      </c>
      <c r="D4" s="9">
        <v>4.7796636000000003E-2</v>
      </c>
      <c r="E4" s="8">
        <v>3.5677225999999999E-2</v>
      </c>
      <c r="F4" s="10">
        <v>3.9265960000000001E-3</v>
      </c>
      <c r="G4" s="2">
        <v>9.09</v>
      </c>
    </row>
    <row r="5" spans="1:7" x14ac:dyDescent="0.25">
      <c r="A5" s="28"/>
      <c r="B5" s="7" t="s">
        <v>21</v>
      </c>
      <c r="C5" s="9">
        <v>8.3473861999999996E-2</v>
      </c>
      <c r="D5" s="9">
        <v>4.4898819999999999E-2</v>
      </c>
      <c r="E5" s="9">
        <v>3.8575041999999997E-2</v>
      </c>
      <c r="F5" s="11">
        <v>5.8032630000000003E-3</v>
      </c>
      <c r="G5" s="12">
        <v>6.65</v>
      </c>
    </row>
    <row r="6" spans="1:7" x14ac:dyDescent="0.25">
      <c r="A6" s="28"/>
      <c r="B6" s="7" t="s">
        <v>22</v>
      </c>
      <c r="C6" s="8">
        <v>4.7800273999999997E-2</v>
      </c>
      <c r="D6" s="9">
        <v>7.7370985000000003E-2</v>
      </c>
      <c r="E6" s="8">
        <v>2.9570711E-2</v>
      </c>
      <c r="F6" s="10">
        <v>6.6895560000000001E-3</v>
      </c>
      <c r="G6" s="2">
        <v>4.42</v>
      </c>
    </row>
    <row r="7" spans="1:7" x14ac:dyDescent="0.25">
      <c r="A7" s="28"/>
      <c r="B7" s="7" t="s">
        <v>23</v>
      </c>
      <c r="C7" s="8"/>
      <c r="D7" s="9"/>
      <c r="E7" s="9">
        <v>3.1959512000000002E-2</v>
      </c>
      <c r="F7" s="10">
        <v>5.8015330000000002E-3</v>
      </c>
      <c r="G7" s="2">
        <v>5.51</v>
      </c>
    </row>
    <row r="8" spans="1:7" ht="9" customHeight="1" x14ac:dyDescent="0.25">
      <c r="A8" s="6"/>
      <c r="B8" s="6"/>
      <c r="C8" s="6"/>
      <c r="D8" s="6"/>
      <c r="E8" s="6"/>
      <c r="F8" s="6"/>
      <c r="G8" s="6"/>
    </row>
    <row r="9" spans="1:7" x14ac:dyDescent="0.25">
      <c r="A9" s="16" t="s">
        <v>24</v>
      </c>
      <c r="B9" s="17"/>
      <c r="C9" s="17"/>
      <c r="D9" s="17"/>
      <c r="E9" s="17"/>
      <c r="F9" s="17"/>
      <c r="G9" s="18"/>
    </row>
    <row r="10" spans="1:7" x14ac:dyDescent="0.25">
      <c r="A10" s="7" t="s">
        <v>13</v>
      </c>
      <c r="B10" s="13" t="s">
        <v>14</v>
      </c>
      <c r="C10" s="7" t="s">
        <v>10</v>
      </c>
      <c r="D10" s="7" t="s">
        <v>16</v>
      </c>
      <c r="E10" s="7" t="s">
        <v>17</v>
      </c>
      <c r="F10" s="7" t="s">
        <v>18</v>
      </c>
      <c r="G10" s="7" t="s">
        <v>19</v>
      </c>
    </row>
    <row r="11" spans="1:7" x14ac:dyDescent="0.25">
      <c r="A11" s="28" t="s">
        <v>20</v>
      </c>
      <c r="B11" s="7" t="s">
        <v>2</v>
      </c>
      <c r="C11" s="8">
        <v>8.4118016000000004E-2</v>
      </c>
      <c r="D11" s="9">
        <v>4.7796636000000003E-2</v>
      </c>
      <c r="E11" s="8">
        <v>3.632138E-2</v>
      </c>
      <c r="F11" s="10">
        <v>5.8684210000000004E-3</v>
      </c>
      <c r="G11" s="2">
        <v>6.19</v>
      </c>
    </row>
    <row r="12" spans="1:7" x14ac:dyDescent="0.25">
      <c r="A12" s="28"/>
      <c r="B12" s="7" t="s">
        <v>21</v>
      </c>
      <c r="C12" s="9">
        <v>8.4542587000000002E-2</v>
      </c>
      <c r="D12" s="9">
        <v>5.3627759999999997E-2</v>
      </c>
      <c r="E12" s="9">
        <v>3.0914825999999999E-2</v>
      </c>
      <c r="F12" s="11">
        <v>1.0595765E-2</v>
      </c>
      <c r="G12" s="12">
        <v>2.92</v>
      </c>
    </row>
    <row r="13" spans="1:7" x14ac:dyDescent="0.25">
      <c r="A13" s="28"/>
      <c r="B13" s="7" t="s">
        <v>22</v>
      </c>
      <c r="C13" s="8">
        <v>4.7807552000000003E-2</v>
      </c>
      <c r="D13" s="9">
        <v>6.8514007000000002E-2</v>
      </c>
      <c r="E13" s="8">
        <v>2.0706456000000002E-2</v>
      </c>
      <c r="F13" s="10">
        <v>1.1462048000000001E-2</v>
      </c>
      <c r="G13" s="2">
        <v>1.81</v>
      </c>
    </row>
    <row r="14" spans="1:7" x14ac:dyDescent="0.25">
      <c r="A14" s="28"/>
      <c r="B14" s="7" t="s">
        <v>23</v>
      </c>
      <c r="C14" s="8"/>
      <c r="D14" s="9"/>
      <c r="E14" s="9">
        <v>2.1805583999999999E-2</v>
      </c>
      <c r="F14" s="10">
        <v>1.0706179999999999E-2</v>
      </c>
      <c r="G14" s="2">
        <v>2.04</v>
      </c>
    </row>
    <row r="15" spans="1:7" ht="9" customHeight="1" x14ac:dyDescent="0.25">
      <c r="A15" s="6"/>
      <c r="B15" s="6"/>
      <c r="C15" s="6"/>
      <c r="D15" s="6"/>
      <c r="E15" s="6"/>
      <c r="F15" s="6"/>
      <c r="G15" s="6"/>
    </row>
    <row r="16" spans="1:7" x14ac:dyDescent="0.25">
      <c r="A16" s="16" t="s">
        <v>25</v>
      </c>
      <c r="B16" s="17"/>
      <c r="C16" s="17"/>
      <c r="D16" s="17"/>
      <c r="E16" s="17"/>
      <c r="F16" s="17"/>
      <c r="G16" s="18"/>
    </row>
    <row r="17" spans="1:7" x14ac:dyDescent="0.25">
      <c r="A17" s="7" t="s">
        <v>13</v>
      </c>
      <c r="B17" s="13" t="s">
        <v>14</v>
      </c>
      <c r="C17" s="7" t="s">
        <v>11</v>
      </c>
      <c r="D17" s="7" t="s">
        <v>16</v>
      </c>
      <c r="E17" s="7" t="s">
        <v>17</v>
      </c>
      <c r="F17" s="7" t="s">
        <v>18</v>
      </c>
      <c r="G17" s="7" t="s">
        <v>19</v>
      </c>
    </row>
    <row r="18" spans="1:7" x14ac:dyDescent="0.25">
      <c r="A18" s="28" t="s">
        <v>20</v>
      </c>
      <c r="B18" s="7" t="s">
        <v>2</v>
      </c>
      <c r="C18" s="8">
        <v>8.2010953999999997E-2</v>
      </c>
      <c r="D18" s="9">
        <v>4.7796636000000003E-2</v>
      </c>
      <c r="E18" s="8">
        <v>3.4214318000000001E-2</v>
      </c>
      <c r="F18" s="10">
        <v>3.4817170000000001E-3</v>
      </c>
      <c r="G18" s="2">
        <v>9.83</v>
      </c>
    </row>
    <row r="19" spans="1:7" x14ac:dyDescent="0.25">
      <c r="A19" s="28"/>
      <c r="B19" s="7" t="s">
        <v>21</v>
      </c>
      <c r="C19" s="9">
        <v>8.2010953999999997E-2</v>
      </c>
      <c r="D19" s="9">
        <v>5.1537705000000003E-2</v>
      </c>
      <c r="E19" s="9">
        <v>3.0473248000000001E-2</v>
      </c>
      <c r="F19" s="11">
        <v>5.5176360000000002E-3</v>
      </c>
      <c r="G19" s="12">
        <v>5.52</v>
      </c>
    </row>
    <row r="20" spans="1:7" x14ac:dyDescent="0.25">
      <c r="A20" s="28"/>
      <c r="B20" s="7" t="s">
        <v>22</v>
      </c>
      <c r="C20" s="8">
        <v>4.7833041E-2</v>
      </c>
      <c r="D20" s="9">
        <v>7.3349075E-2</v>
      </c>
      <c r="E20" s="8">
        <v>2.5516033E-2</v>
      </c>
      <c r="F20" s="10">
        <v>5.5411519999999997E-3</v>
      </c>
      <c r="G20" s="2">
        <v>4.5999999999999996</v>
      </c>
    </row>
    <row r="21" spans="1:7" x14ac:dyDescent="0.25">
      <c r="A21" s="28"/>
      <c r="B21" s="7" t="s">
        <v>23</v>
      </c>
      <c r="C21" s="8"/>
      <c r="D21" s="9"/>
      <c r="E21" s="9">
        <v>2.7259259000000001E-2</v>
      </c>
      <c r="F21" s="10">
        <v>4.7601839999999998E-3</v>
      </c>
      <c r="G21" s="2">
        <v>5.73</v>
      </c>
    </row>
  </sheetData>
  <mergeCells count="7">
    <mergeCell ref="A18:A21"/>
    <mergeCell ref="A1:G1"/>
    <mergeCell ref="A2:G2"/>
    <mergeCell ref="A4:A7"/>
    <mergeCell ref="A9:G9"/>
    <mergeCell ref="A11:A14"/>
    <mergeCell ref="A16:G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E64A058D7DCB458C1E7DA9C0BC1763" ma:contentTypeVersion="17" ma:contentTypeDescription="Create a new document." ma:contentTypeScope="" ma:versionID="856e9628066551b9f0aa0872aacdf39d">
  <xsd:schema xmlns:xsd="http://www.w3.org/2001/XMLSchema" xmlns:xs="http://www.w3.org/2001/XMLSchema" xmlns:p="http://schemas.microsoft.com/office/2006/metadata/properties" xmlns:ns1="http://schemas.microsoft.com/sharepoint/v3" xmlns:ns2="540a10ac-c896-401e-897a-326212de1d5d" xmlns:ns3="861a220b-b7fa-4ee0-8e39-da30d0f7db9f" targetNamespace="http://schemas.microsoft.com/office/2006/metadata/properties" ma:root="true" ma:fieldsID="ca65dbe8a598df275643950cc2281e25" ns1:_="" ns2:_="" ns3:_="">
    <xsd:import namespace="http://schemas.microsoft.com/sharepoint/v3"/>
    <xsd:import namespace="540a10ac-c896-401e-897a-326212de1d5d"/>
    <xsd:import namespace="861a220b-b7fa-4ee0-8e39-da30d0f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a10ac-c896-401e-897a-326212de1d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b0382905-3348-41e2-bc1c-b0775e076f7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a220b-b7fa-4ee0-8e39-da30d0f7db9f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8211d2f-e472-4a01-9397-56fe90d5a866}" ma:internalName="TaxCatchAll" ma:showField="CatchAllData" ma:web="861a220b-b7fa-4ee0-8e39-da30d0f7db9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61a220b-b7fa-4ee0-8e39-da30d0f7db9f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540a10ac-c896-401e-897a-326212de1d5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C32C773-4397-4227-9503-5652E52A104F}"/>
</file>

<file path=customXml/itemProps2.xml><?xml version="1.0" encoding="utf-8"?>
<ds:datastoreItem xmlns:ds="http://schemas.openxmlformats.org/officeDocument/2006/customXml" ds:itemID="{88E2DE5D-F2EE-47E9-A5E1-25B6622219E2}"/>
</file>

<file path=customXml/itemProps3.xml><?xml version="1.0" encoding="utf-8"?>
<ds:datastoreItem xmlns:ds="http://schemas.openxmlformats.org/officeDocument/2006/customXml" ds:itemID="{78B86949-84A4-491C-B928-1C6FEC11799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Matched Results</vt:lpstr>
      <vt:lpstr>Results (Stop Length)</vt:lpstr>
      <vt:lpstr>Results (Citations)</vt:lpstr>
      <vt:lpstr>Results (Searches)</vt:lpstr>
      <vt:lpstr>Results (Arrests)</vt:lpstr>
    </vt:vector>
  </TitlesOfParts>
  <Company>Center for Naval Analyses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Bryce</dc:creator>
  <cp:lastModifiedBy>Kanewske, Cait</cp:lastModifiedBy>
  <dcterms:created xsi:type="dcterms:W3CDTF">2023-05-12T16:55:30Z</dcterms:created>
  <dcterms:modified xsi:type="dcterms:W3CDTF">2025-05-28T17:56:57Z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0x0101002BE64A058D7DCB458C1E7DA9C0BC1763</vt:lpwstr>
  </property>
</Properties>
</file>